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irene_martinez_rodriguez_fremap_es/Documents/Documentos/0253 PREUSPUESTOS/"/>
    </mc:Choice>
  </mc:AlternateContent>
  <xr:revisionPtr revIDLastSave="0" documentId="8_{37DD63E4-7E86-4707-9CA7-4FE5BDD24499}" xr6:coauthVersionLast="47" xr6:coauthVersionMax="47" xr10:uidLastSave="{00000000-0000-0000-0000-000000000000}"/>
  <bookViews>
    <workbookView xWindow="-110" yWindow="-110" windowWidth="19420" windowHeight="10300" xr2:uid="{8431EA23-BD8D-466D-8C0C-29AED4EB924B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I12" i="1" l="1"/>
  <c r="I13" i="1" l="1"/>
  <c r="H17" i="1" s="1"/>
  <c r="H18" i="1" s="1"/>
  <c r="H13" i="1"/>
  <c r="H12" i="1"/>
</calcChain>
</file>

<file path=xl/sharedStrings.xml><?xml version="1.0" encoding="utf-8"?>
<sst xmlns="http://schemas.openxmlformats.org/spreadsheetml/2006/main" count="18" uniqueCount="18">
  <si>
    <t>NOMBRE DE LA EMPRESA</t>
  </si>
  <si>
    <t>CIF</t>
  </si>
  <si>
    <t>DIRECCIÓN</t>
  </si>
  <si>
    <t>Referencia</t>
  </si>
  <si>
    <t>SERVICIO</t>
  </si>
  <si>
    <t>Cantidad</t>
  </si>
  <si>
    <t>Importe total, en euros, impuesto/s indirecto/s no incluido/s</t>
  </si>
  <si>
    <t>Verificación de la oferta</t>
  </si>
  <si>
    <t>Importe máximo duración inicial, impusto/s indirecto/s no incluidos</t>
  </si>
  <si>
    <r>
      <rPr>
        <b/>
        <u/>
        <sz val="11"/>
        <color rgb="FFFF0000"/>
        <rFont val="Aptos Narrow"/>
        <family val="2"/>
        <scheme val="minor"/>
      </rPr>
      <t xml:space="preserve">Nota: </t>
    </r>
    <r>
      <rPr>
        <sz val="11"/>
        <color rgb="FFFF0000"/>
        <rFont val="Aptos Narrow"/>
        <family val="2"/>
        <scheme val="minor"/>
      </rPr>
      <t xml:space="preserve">en los trabajos arriba incluidos, se incluyen todos los costes asumibles a los mismos de acuerdo a lo indicado en los pliegos.
</t>
    </r>
    <r>
      <rPr>
        <b/>
        <sz val="11"/>
        <color rgb="FFFF0000"/>
        <rFont val="Aptos Narrow"/>
        <family val="2"/>
        <scheme val="minor"/>
      </rPr>
      <t>Diseño y maquetación</t>
    </r>
    <r>
      <rPr>
        <sz val="11"/>
        <color rgb="FFFF0000"/>
        <rFont val="Aptos Narrow"/>
        <family val="2"/>
        <scheme val="minor"/>
      </rPr>
      <t xml:space="preserve"> tanto de las memorias en versión completa y ejecutiva,
</t>
    </r>
    <r>
      <rPr>
        <b/>
        <sz val="11"/>
        <color rgb="FFFF0000"/>
        <rFont val="Aptos Narrow"/>
        <family val="2"/>
        <scheme val="minor"/>
      </rPr>
      <t/>
    </r>
  </si>
  <si>
    <t>Elaboración propuesta Web Informe anual</t>
  </si>
  <si>
    <t xml:space="preserve">
Informe anual Sostenibilidad y Gobierno Corporativo ( versión completa):
Creatividad y diseño
Maquetación  </t>
  </si>
  <si>
    <t>PRESUPUESTO MÁXIMO</t>
  </si>
  <si>
    <t>Precio anual máximo en euros, impuesto/s indirecto/s no incluido/s</t>
  </si>
  <si>
    <t>Precio anual ofertado en euros, impuesto/s indirecto/s no incluido/s</t>
  </si>
  <si>
    <t>ANEXO III - OFERTA ECONÓMICA
Contratación del servicio de diseño gráfico y maquetación de los Informes anuales de Sostenibilidad y Gobierno Corporativo de FREMAP, Mutua Colaboradora con la Seguridad Social nº61 - LICT/99/113/2024/0253</t>
  </si>
  <si>
    <t xml:space="preserve">Informe anual Gobierno Corporativo ( versión Gobierno Corporativo)
Diseño 
Maquetación </t>
  </si>
  <si>
    <t>PRECIO TOTAL OFERTA (PTO) para toda la duración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</si>
</sst>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28"/>
      <color theme="0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u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44" fontId="3" fillId="0" borderId="2" xfId="2" applyFont="1" applyBorder="1" applyAlignment="1" applyProtection="1">
      <alignment vertical="center" wrapText="1"/>
    </xf>
    <xf numFmtId="43" fontId="7" fillId="5" borderId="2" xfId="1" applyFont="1" applyFill="1" applyBorder="1" applyAlignment="1" applyProtection="1">
      <alignment vertical="center"/>
    </xf>
    <xf numFmtId="43" fontId="7" fillId="0" borderId="2" xfId="1" applyFont="1" applyFill="1" applyBorder="1" applyAlignment="1" applyProtection="1">
      <alignment vertical="center"/>
    </xf>
    <xf numFmtId="44" fontId="3" fillId="0" borderId="3" xfId="2" applyFont="1" applyBorder="1" applyAlignment="1" applyProtection="1">
      <alignment vertical="center" wrapText="1"/>
    </xf>
    <xf numFmtId="0" fontId="3" fillId="7" borderId="0" xfId="0" applyFont="1" applyFill="1"/>
    <xf numFmtId="0" fontId="6" fillId="5" borderId="0" xfId="0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44" fontId="3" fillId="0" borderId="0" xfId="2" applyFont="1" applyBorder="1" applyAlignment="1" applyProtection="1">
      <alignment vertical="center" wrapText="1"/>
    </xf>
    <xf numFmtId="43" fontId="7" fillId="5" borderId="0" xfId="1" applyFont="1" applyFill="1" applyBorder="1" applyAlignment="1" applyProtection="1">
      <alignment vertical="center"/>
    </xf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44" fontId="3" fillId="7" borderId="0" xfId="2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0" fillId="0" borderId="0" xfId="0" applyBorder="1" applyProtection="1"/>
    <xf numFmtId="0" fontId="6" fillId="4" borderId="2" xfId="0" applyFont="1" applyFill="1" applyBorder="1" applyAlignment="1" applyProtection="1">
      <alignment horizontal="center" vertical="center" wrapText="1"/>
    </xf>
    <xf numFmtId="0" fontId="0" fillId="7" borderId="0" xfId="0" applyFill="1" applyProtection="1"/>
    <xf numFmtId="44" fontId="3" fillId="7" borderId="0" xfId="0" applyNumberFormat="1" applyFont="1" applyFill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0" xfId="0" applyProtection="1"/>
    <xf numFmtId="44" fontId="6" fillId="5" borderId="2" xfId="2" applyFont="1" applyFill="1" applyBorder="1" applyAlignment="1" applyProtection="1">
      <alignment horizontal="center" vertical="center" wrapText="1"/>
    </xf>
    <xf numFmtId="44" fontId="3" fillId="6" borderId="2" xfId="2" applyNumberFormat="1" applyFont="1" applyFill="1" applyBorder="1" applyAlignment="1" applyProtection="1">
      <alignment vertical="center" wrapText="1"/>
      <protection locked="0"/>
    </xf>
    <xf numFmtId="0" fontId="3" fillId="7" borderId="0" xfId="0" applyFont="1" applyFill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3" fillId="3" borderId="2" xfId="0" applyFont="1" applyFill="1" applyBorder="1" applyAlignment="1">
      <alignment horizontal="left"/>
    </xf>
    <xf numFmtId="0" fontId="0" fillId="0" borderId="2" xfId="0" applyBorder="1" applyAlignment="1" applyProtection="1">
      <alignment horizont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F9B1F-EFD2-4176-AACA-54DCA6CE61FD}">
  <dimension ref="A1:T20"/>
  <sheetViews>
    <sheetView showGridLines="0" tabSelected="1" topLeftCell="A2" zoomScale="70" zoomScaleNormal="70" workbookViewId="0">
      <selection activeCell="H16" sqref="H16"/>
    </sheetView>
  </sheetViews>
  <sheetFormatPr baseColWidth="10" defaultRowHeight="14.5" x14ac:dyDescent="0.35"/>
  <cols>
    <col min="4" max="4" width="44.36328125" customWidth="1"/>
    <col min="5" max="5" width="12" customWidth="1"/>
    <col min="6" max="7" width="37.7265625" customWidth="1"/>
    <col min="8" max="8" width="44.7265625" customWidth="1"/>
    <col min="9" max="10" width="23" customWidth="1"/>
    <col min="11" max="11" width="3.453125" customWidth="1"/>
    <col min="12" max="12" width="3.54296875" customWidth="1"/>
    <col min="13" max="14" width="11.453125" hidden="1" customWidth="1"/>
    <col min="15" max="15" width="4.453125" customWidth="1"/>
    <col min="16" max="17" width="11.453125" hidden="1" customWidth="1"/>
  </cols>
  <sheetData>
    <row r="1" spans="1:20" ht="15" customHeight="1" x14ac:dyDescent="0.35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20" ht="47.25" customHeight="1" x14ac:dyDescent="0.35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20" ht="15" customHeight="1" x14ac:dyDescent="0.35">
      <c r="A3" s="40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0" ht="15.75" customHeight="1" x14ac:dyDescent="0.35">
      <c r="A4" s="40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6" spans="1:20" x14ac:dyDescent="0.35">
      <c r="A6" s="31" t="s">
        <v>0</v>
      </c>
      <c r="B6" s="31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20" x14ac:dyDescent="0.35">
      <c r="A7" s="31" t="s">
        <v>1</v>
      </c>
      <c r="B7" s="31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20" x14ac:dyDescent="0.35">
      <c r="A8" s="31" t="s">
        <v>2</v>
      </c>
      <c r="B8" s="31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11" spans="1:20" ht="29" x14ac:dyDescent="0.35">
      <c r="A11" s="1" t="s">
        <v>3</v>
      </c>
      <c r="B11" s="34" t="s">
        <v>4</v>
      </c>
      <c r="C11" s="35"/>
      <c r="D11" s="36"/>
      <c r="E11" s="2" t="s">
        <v>5</v>
      </c>
      <c r="F11" s="3" t="s">
        <v>14</v>
      </c>
      <c r="G11" s="3" t="s">
        <v>13</v>
      </c>
      <c r="H11" s="3" t="s">
        <v>6</v>
      </c>
      <c r="I11" s="3" t="s">
        <v>7</v>
      </c>
    </row>
    <row r="12" spans="1:20" ht="63.5" customHeight="1" x14ac:dyDescent="0.35">
      <c r="A12" s="4">
        <v>1</v>
      </c>
      <c r="B12" s="33" t="s">
        <v>11</v>
      </c>
      <c r="C12" s="37"/>
      <c r="D12" s="37"/>
      <c r="E12" s="5">
        <v>1</v>
      </c>
      <c r="F12" s="26"/>
      <c r="G12" s="6">
        <v>7523.22</v>
      </c>
      <c r="H12" s="7">
        <f>E12*F12</f>
        <v>0</v>
      </c>
      <c r="I12" s="8" t="str">
        <f>IF((AND((F12&gt;0),(F12&lt;=G12))),"Precio correcto","Error Precio")</f>
        <v>Error Precio</v>
      </c>
    </row>
    <row r="13" spans="1:20" ht="60.5" customHeight="1" x14ac:dyDescent="0.35">
      <c r="A13" s="4">
        <v>2</v>
      </c>
      <c r="B13" s="33" t="s">
        <v>16</v>
      </c>
      <c r="C13" s="37"/>
      <c r="D13" s="37"/>
      <c r="E13" s="5">
        <v>1</v>
      </c>
      <c r="F13" s="26"/>
      <c r="G13" s="9">
        <v>923.91</v>
      </c>
      <c r="H13" s="7">
        <f>E13*F13</f>
        <v>0</v>
      </c>
      <c r="I13" s="8" t="str">
        <f>IF((AND((F13&gt;0),(F13&lt;=G13))),"Precio correcto","Error Precio")</f>
        <v>Error Precio</v>
      </c>
    </row>
    <row r="14" spans="1:20" ht="42.75" customHeight="1" x14ac:dyDescent="0.35">
      <c r="A14" s="4">
        <v>3</v>
      </c>
      <c r="B14" s="33" t="s">
        <v>10</v>
      </c>
      <c r="C14" s="33"/>
      <c r="D14" s="33"/>
      <c r="E14" s="5">
        <v>1</v>
      </c>
      <c r="F14" s="26"/>
      <c r="G14" s="6">
        <v>8212.49</v>
      </c>
      <c r="H14" s="7">
        <f>E14*F14</f>
        <v>0</v>
      </c>
      <c r="I14" s="8" t="str">
        <f>IF((AND((F14&gt;0),(F14&lt;=G14))),"Precio correcto","Error Precio")</f>
        <v>Error Precio</v>
      </c>
    </row>
    <row r="15" spans="1:20" s="15" customFormat="1" ht="42.75" customHeight="1" x14ac:dyDescent="0.35">
      <c r="A15" s="11"/>
      <c r="B15" s="16"/>
      <c r="C15" s="16"/>
      <c r="D15" s="16"/>
      <c r="E15" s="12"/>
      <c r="F15" s="17"/>
      <c r="G15" s="13"/>
      <c r="H15" s="14"/>
      <c r="I15" s="18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s="15" customFormat="1" ht="42.75" customHeight="1" x14ac:dyDescent="0.35">
      <c r="A16" s="11"/>
      <c r="B16" s="16"/>
      <c r="C16" s="16"/>
      <c r="D16" s="16"/>
      <c r="E16" s="12"/>
      <c r="F16" s="17"/>
      <c r="G16" s="13"/>
      <c r="H16" s="20" t="s">
        <v>17</v>
      </c>
      <c r="I16" s="20" t="s">
        <v>12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58" customHeight="1" x14ac:dyDescent="0.35">
      <c r="A17" s="10"/>
      <c r="B17" s="21"/>
      <c r="C17" s="21"/>
      <c r="D17" s="21"/>
      <c r="E17" s="27"/>
      <c r="F17" s="27"/>
      <c r="G17" s="22"/>
      <c r="H17" s="25" t="str">
        <f>IF(COUNTIF(I12:I14,"Error Precio"),"Oferta incompleta. Algún precio incorrecto",SUM(H12:H14))</f>
        <v>Oferta incompleta. Algún precio incorrecto</v>
      </c>
      <c r="I17" s="6">
        <v>16659.62</v>
      </c>
      <c r="J17" s="23" t="s">
        <v>8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0" ht="25.5" customHeight="1" x14ac:dyDescent="0.35">
      <c r="B18" s="24"/>
      <c r="C18" s="24"/>
      <c r="D18" s="24"/>
      <c r="E18" s="24"/>
      <c r="F18" s="24"/>
      <c r="G18" s="24"/>
      <c r="H18" s="20" t="str">
        <f>IF((H17&gt;I17),"Error oferta. Revise los importes introducidos","Importe a incluir en la herramienta")</f>
        <v>Error oferta. Revise los importes introducidos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pans="1:20" ht="15" thickBot="1" x14ac:dyDescent="0.4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0" ht="51" customHeight="1" thickBot="1" x14ac:dyDescent="0.4">
      <c r="B20" s="28" t="s">
        <v>9</v>
      </c>
      <c r="C20" s="29"/>
      <c r="D20" s="29"/>
      <c r="E20" s="29"/>
      <c r="F20" s="29"/>
      <c r="G20" s="29"/>
      <c r="H20" s="29"/>
      <c r="I20" s="30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</sheetData>
  <sheetProtection algorithmName="SHA-512" hashValue="PgiQOiIsyN/aL0UHj2vkX1rbphdOrRae808AY54/+hcCZFtOXbUJ7cSd1UjoOd72WIvfGSs97BygtN2Iiqgrqg==" saltValue="/GzDQUQZpTvoOvO0Y7PbbQ==" spinCount="100000" sheet="1" objects="1" scenarios="1"/>
  <mergeCells count="13">
    <mergeCell ref="A1:Q4"/>
    <mergeCell ref="A6:C6"/>
    <mergeCell ref="D6:Q6"/>
    <mergeCell ref="A7:C7"/>
    <mergeCell ref="D7:Q7"/>
    <mergeCell ref="E17:F17"/>
    <mergeCell ref="B20:I20"/>
    <mergeCell ref="A8:C8"/>
    <mergeCell ref="D8:Q8"/>
    <mergeCell ref="B14:D14"/>
    <mergeCell ref="B11:D11"/>
    <mergeCell ref="B12:D12"/>
    <mergeCell ref="B13:D13"/>
  </mergeCells>
  <dataValidations count="1">
    <dataValidation type="custom" allowBlank="1" showInputMessage="1" showErrorMessage="1" errorTitle="NÚMERO DE DECIMALES INCORRECTO" error="El precio deberá incluir dos decimales." sqref="F12:G16 H12:H15" xr:uid="{BCDCD9CA-EFC6-4204-92C5-6E4DD15F1D6D}">
      <formula1>F12*100=INT(F12*100)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Martinez Rodriguez, Irene</cp:lastModifiedBy>
  <dcterms:created xsi:type="dcterms:W3CDTF">2025-08-06T10:41:49Z</dcterms:created>
  <dcterms:modified xsi:type="dcterms:W3CDTF">2025-09-19T10:20:35Z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2025-08-06T10:45:56Z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107027b1-1859-4c29-b78d-bd2af21a251c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